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E79939EB-8B5E-4B80-ACD6-26429D070509}" xr6:coauthVersionLast="46" xr6:coauthVersionMax="46" xr10:uidLastSave="{00000000-0000-0000-0000-000000000000}"/>
  <bookViews>
    <workbookView xWindow="-120" yWindow="-120" windowWidth="29040" windowHeight="15840" tabRatio="859"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3" i="8" s="1"/>
  <c r="C32" i="1"/>
  <c r="C25" i="1"/>
  <c r="A14" i="1"/>
  <c r="A11" i="1"/>
  <c r="A12" i="7" s="1"/>
  <c r="B22" i="9"/>
  <c r="A14"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<sst xmlns="http://schemas.openxmlformats.org/spreadsheetml/2006/main" count="522" uniqueCount="292">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</sst>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1">
          <cell r="D21" t="str">
            <v>Монтаж ограждения ДЭС с. Несь</v>
          </cell>
          <cell r="E21" t="str">
            <v>М_ЗР.33</v>
          </cell>
          <cell r="H21">
            <v>9.8823215999999992</v>
          </cell>
          <cell r="M21">
            <v>10.238085177599999</v>
          </cell>
        </row>
      </sheetData>
      <sheetData sheetId="4"/>
      <sheetData sheetId="5"/>
      <sheetData sheetId="6"/>
      <sheetData sheetId="7"/>
      <sheetData sheetId="8"/>
      <sheetData sheetId="9"/>
      <sheetData sheetId="10"/>
      <sheetData sheetId="11"/>
      <sheetData sheetId="12"/>
      <sheetData sheetId="13"/>
      <sheetData sheetId="14"/>
      <sheetData sheetId="15">
        <row r="47">
          <cell r="F47" t="str">
            <v>МО "Канинский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tabSelected="1" view="pageBreakPreview" topLeftCell="A13" zoomScale="85" zoomScaleNormal="100" zoomScaleSheetLayoutView="85" workbookViewId="0">
      <selection activeCell="C32" sqref="C32"/>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[1]Мероприятия!$E$21</f>
        <v>М_ЗР.33</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[1]Мероприятия!$D$21</f>
        <v>Монтаж ограждения ДЭС с. Несь</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(произв)'!$F$47</f>
        <v>МО "Канинский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[1]Мероприятия!$M$21</f>
        <v>10.238085177599999</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М_ЗР.33</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с. Несь</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М_ЗР.33</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с. Несь</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М_ЗР.33</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с. Несь</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М_ЗР.33</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с. Несь</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10.238085177599999</v>
      </c>
      <c r="D24" s="126"/>
      <c r="E24" s="127"/>
      <c r="F24" s="128"/>
      <c r="G24" s="128">
        <v>0</v>
      </c>
      <c r="H24" s="125">
        <f>C24</f>
        <v>10.238085177599999</v>
      </c>
      <c r="I24" s="128"/>
      <c r="J24" s="128">
        <v>0</v>
      </c>
      <c r="K24" s="128">
        <v>0</v>
      </c>
      <c r="L24" s="128"/>
      <c r="M24" s="128"/>
      <c r="N24" s="128"/>
      <c r="O24" s="128"/>
      <c r="P24" s="128"/>
      <c r="Q24" s="128"/>
      <c r="R24" s="128"/>
      <c r="S24" s="128"/>
      <c r="T24" s="125">
        <f t="shared" ref="T24:T64" si="0">C24</f>
        <v>10.238085177599999</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[1]Мероприятия!$M$21</f>
        <v>10.238085177599999</v>
      </c>
      <c r="D27" s="133"/>
      <c r="E27" s="131"/>
      <c r="F27" s="131"/>
      <c r="G27" s="131"/>
      <c r="H27" s="134">
        <f t="shared" si="1"/>
        <v>10.238085177599999</v>
      </c>
      <c r="I27" s="131"/>
      <c r="J27" s="131">
        <f>J24</f>
        <v>0</v>
      </c>
      <c r="K27" s="131">
        <f>K24</f>
        <v>0</v>
      </c>
      <c r="L27" s="131"/>
      <c r="M27" s="131"/>
      <c r="N27" s="131"/>
      <c r="O27" s="131"/>
      <c r="P27" s="131"/>
      <c r="Q27" s="131"/>
      <c r="R27" s="131"/>
      <c r="S27" s="131"/>
      <c r="T27" s="134">
        <f t="shared" si="0"/>
        <v>10.238085177599999</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10.238085177599999</v>
      </c>
      <c r="D30" s="128"/>
      <c r="E30" s="128"/>
      <c r="F30" s="128"/>
      <c r="G30" s="131"/>
      <c r="H30" s="134">
        <f t="shared" si="1"/>
        <v>10.238085177599999</v>
      </c>
      <c r="I30" s="131"/>
      <c r="J30" s="128">
        <f>J24/1.2</f>
        <v>0</v>
      </c>
      <c r="K30" s="131">
        <f>K27</f>
        <v>0</v>
      </c>
      <c r="L30" s="131"/>
      <c r="M30" s="131"/>
      <c r="N30" s="128"/>
      <c r="O30" s="131"/>
      <c r="P30" s="131"/>
      <c r="Q30" s="131"/>
      <c r="R30" s="131"/>
      <c r="S30" s="131"/>
      <c r="T30" s="134">
        <f t="shared" si="0"/>
        <v>10.238085177599999</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10.238085177599999</v>
      </c>
      <c r="D33" s="131"/>
      <c r="E33" s="128"/>
      <c r="F33" s="131"/>
      <c r="G33" s="131"/>
      <c r="H33" s="134">
        <f t="shared" si="1"/>
        <v>10.238085177599999</v>
      </c>
      <c r="I33" s="131"/>
      <c r="J33" s="131">
        <f>J30*0.42</f>
        <v>0</v>
      </c>
      <c r="K33" s="131">
        <f t="shared" si="2"/>
        <v>0</v>
      </c>
      <c r="L33" s="131"/>
      <c r="M33" s="131"/>
      <c r="N33" s="128"/>
      <c r="O33" s="131"/>
      <c r="P33" s="131"/>
      <c r="Q33" s="131"/>
      <c r="R33" s="131"/>
      <c r="S33" s="131"/>
      <c r="T33" s="134">
        <f t="shared" si="0"/>
        <v>10.238085177599999</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10.238085177599999</v>
      </c>
      <c r="D51" s="139">
        <f>D30</f>
        <v>0</v>
      </c>
      <c r="E51" s="109"/>
      <c r="F51" s="139"/>
      <c r="G51" s="130"/>
      <c r="H51" s="139">
        <f t="shared" si="1"/>
        <v>10.238085177599999</v>
      </c>
      <c r="I51" s="130"/>
      <c r="J51" s="139">
        <f>J30</f>
        <v>0</v>
      </c>
      <c r="K51" s="130"/>
      <c r="L51" s="130"/>
      <c r="M51" s="130"/>
      <c r="N51" s="139"/>
      <c r="O51" s="97"/>
      <c r="P51" s="97"/>
      <c r="Q51" s="97"/>
      <c r="R51" s="97"/>
      <c r="S51" s="97"/>
      <c r="T51" s="139">
        <f t="shared" si="0"/>
        <v>10.238085177599999</v>
      </c>
      <c r="U51" s="139"/>
    </row>
    <row r="52" spans="1:21" x14ac:dyDescent="0.25">
      <c r="A52" s="129" t="s">
        <v>264</v>
      </c>
      <c r="B52" s="130" t="s">
        <v>40</v>
      </c>
      <c r="C52" s="139">
        <f>C51</f>
        <v>10.238085177599999</v>
      </c>
      <c r="D52" s="139">
        <f>D51</f>
        <v>0</v>
      </c>
      <c r="E52" s="109"/>
      <c r="F52" s="139"/>
      <c r="G52" s="130"/>
      <c r="H52" s="139">
        <f t="shared" si="1"/>
        <v>10.238085177599999</v>
      </c>
      <c r="I52" s="130"/>
      <c r="J52" s="139">
        <f>J51</f>
        <v>0</v>
      </c>
      <c r="K52" s="130"/>
      <c r="L52" s="130"/>
      <c r="M52" s="130"/>
      <c r="N52" s="139"/>
      <c r="O52" s="97"/>
      <c r="P52" s="97"/>
      <c r="Q52" s="97"/>
      <c r="R52" s="97"/>
      <c r="S52" s="97"/>
      <c r="T52" s="139">
        <f t="shared" si="0"/>
        <v>10.238085177599999</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М_ЗР.33</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с. Несь</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с. Несь</v>
      </c>
    </row>
    <row r="22" spans="1:2" ht="16.5" thickBot="1" x14ac:dyDescent="0.3">
      <c r="A22" s="153" t="s">
        <v>84</v>
      </c>
      <c r="B22" s="154" t="str">
        <f>'1. паспорт местоположение'!C25</f>
        <v>МО "Канинский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[1]Мероприятия!$H$21</f>
        <v>9.8823215999999992</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М_ЗР.33</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с. Несь</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с. Несь</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2021-10-12T17:42:57Z</dcterms:modified>
</cp:coreProperties>
</file>